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autoCompressPictures="0"/>
  <mc:AlternateContent xmlns:mc="http://schemas.openxmlformats.org/markup-compatibility/2006">
    <mc:Choice Requires="x15">
      <x15ac:absPath xmlns:x15ac="http://schemas.microsoft.com/office/spreadsheetml/2010/11/ac" url="C:\Users\gkatziki\OneDrive - Nokia\CT1\Rel17 meetings\CT127bis\MONASTERY\"/>
    </mc:Choice>
  </mc:AlternateContent>
  <xr:revisionPtr revIDLastSave="561" documentId="8_{C1FE6F8D-0270-4499-8B46-CD793A70C34C}" xr6:coauthVersionLast="45" xr6:coauthVersionMax="45" xr10:uidLastSave="{199A65AB-5630-4F21-8354-C94C24044F24}"/>
  <bookViews>
    <workbookView xWindow="-19310" yWindow="-110" windowWidth="19420" windowHeight="10420" activeTab="1" xr2:uid="{00000000-000D-0000-FFFF-FFFF00000000}"/>
  </bookViews>
  <sheets>
    <sheet name="Tdoc cover sheet" sheetId="7" r:id="rId1"/>
    <sheet name="Contributions plan" sheetId="4" r:id="rId2"/>
    <sheet name="Incoming LS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 i="4" l="1"/>
  <c r="H5" i="4"/>
  <c r="F12" i="4"/>
  <c r="G12" i="4"/>
  <c r="E5" i="4" l="1"/>
  <c r="E6" i="4"/>
  <c r="E7" i="4"/>
  <c r="E9" i="4"/>
  <c r="E10" i="4"/>
  <c r="E14" i="4" l="1"/>
  <c r="E13" i="4"/>
  <c r="E4" i="4" l="1"/>
  <c r="E11" i="4"/>
  <c r="E12" i="4"/>
  <c r="E16" i="4"/>
  <c r="E15" i="4"/>
  <c r="E27" i="4"/>
  <c r="E3" i="4"/>
  <c r="C32" i="4" s="1"/>
</calcChain>
</file>

<file path=xl/sharedStrings.xml><?xml version="1.0" encoding="utf-8"?>
<sst xmlns="http://schemas.openxmlformats.org/spreadsheetml/2006/main" count="120" uniqueCount="107">
  <si>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</si>
  <si>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</si>
  <si>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</si>
  <si>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</si>
  <si>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</si>
  <si>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</si>
  <si>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</si>
  <si>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</si>
  <si>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</si>
  <si>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</si>
  <si>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</si>
  <si>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</si>
  <si>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</si>
  <si>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</si>
  <si>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</si>
  <si>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</si>
  <si>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</si>
  <si>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</si>
  <si>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</si>
  <si>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</si>
  <si>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</si>
  <si>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</si>
  <si>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</si>
  <si>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</si>
  <si>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</si>
  <si>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</si>
  <si>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</si>
  <si>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</si>
  <si>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</si>
  <si>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</si>
  <si>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</si>
  <si>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</si>
  <si>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</si>
  <si>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MCPTT stage 2 part not concluded within Rel-16</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</si>
  <si>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</si>
  <si>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</si>
  <si>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</si>
  <si>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</si>
  <si>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</si>
  <si>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</si>
  <si>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</si>
  <si>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</si>
  <si>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</si>
  <si>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</si>
  <si>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</si>
  <si>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</si>
  <si>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</si>
  <si>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</si>
  <si>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</si>
  <si>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</si>
  <si>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</si>
  <si>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</si>
  <si>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</si>
  <si>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</si>
  <si>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</si>
  <si>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</si>
  <si>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</si>
  <si>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</si>
  <si>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</si>
  <si>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</si>
  <si>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</si>
  <si>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</si>
  <si>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</si>
  <si>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</si>
  <si>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</si>
  <si>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</si>
  <si>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</si>
  <si>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</si>
  <si>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</si>
  <si>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</si>
  <si>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</si>
  <si>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</si>
  <si>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</si>
  <si>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</si>
  <si>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</si>
  <si>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S6-200553 (CR 0251r3, Cat F, Rel-16, 23.379)
S6-200554 (CR 0252r3, Cat A, Rel-17, 23.379)
S6-200898 (CR 0256r3, Cat F, Rel-17, 23.379)
S6-201190 (CR 0261r1, Cat F, Rel-17, 23.379)
S6-201225 (CR 0269r1, Cat B, Rel-17, 23.379)</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</si>
  <si>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</si>
  <si>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</si>
  <si>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</si>
  <si>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</si>
  <si>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</si>
  <si>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</si>
  <si>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</si>
  <si>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</si>
  <si>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</si>
  <si>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S6-191446 (CR 0228r1, Cat F, Rel-16, 23.379)S6-200333 (CR 0247r5, Cat B, Rel-17, 23.379)</t>
  </si>
  <si>
    <t>Posponed to Rel-18 
(for now)</t>
  </si>
  <si>
    <t>17.3.10</t>
  </si>
  <si>
    <t>Nokia CT1 #127e</t>
  </si>
  <si>
    <t>Samsung, Nokia CT1 #126e</t>
  </si>
  <si>
    <t>Samsung, Nokia CT1 #127e</t>
  </si>
  <si>
    <t>C1-207429</t>
  </si>
  <si>
    <t xml:space="preserve">3GPP TSG CT WG1 Meeting #127e
 </t>
  </si>
  <si>
    <t>Nokia CT1 #128e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</si>
  <si>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</si>
  <si>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</si>
  <si>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</si>
  <si>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</si>
  <si>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</si>
  <si>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</si>
  <si>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The MCVideo control part has been implemented in C1-205325 similar to the MCPTT FA control</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</si>
  <si>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</si>
  <si>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</si>
  <si>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 xml:space="preserve">Extension of Solution 14 on per user MC service server limits the number of simultaneous successful service authorisations </t>
  </si>
  <si>
    <t xml:space="preserve">Nokia </t>
  </si>
  <si>
    <t>MCPTT CT1#119; C1-194820,C1-194821,C1-1950610, C1-195062
MCData CT1#124-e:C1-204183-C1-204185</t>
  </si>
  <si>
    <t>Nokia CT1 #127bis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</si>
</sst>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8"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s>
  <borders count="1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7" borderId="0" applyNumberFormat="0" applyBorder="0" applyAlignment="0" applyProtection="0"/>
    <xf numFmtId="0" fontId="10" fillId="8" borderId="0" applyNumberFormat="0" applyBorder="0" applyAlignment="0" applyProtection="0"/>
    <xf numFmtId="0" fontId="14" fillId="9" borderId="0" applyNumberFormat="0" applyBorder="0" applyAlignment="0" applyProtection="0"/>
  </cellStyleXfs>
  <cellXfs count="9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2" fillId="0" borderId="0" xfId="0" applyFont="1" applyAlignment="1">
      <alignment horizontal="left" vertical="center"/>
    </xf>
    <xf numFmtId="0" fontId="0" fillId="0" borderId="0" xfId="0" applyAlignment="1"/>
    <xf numFmtId="0" fontId="0" fillId="0" borderId="0" xfId="0" applyAlignment="1">
      <alignmen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0" fillId="6" borderId="4" xfId="0" applyFill="1" applyBorder="1" applyAlignment="1">
      <alignment wrapText="1"/>
    </xf>
    <xf numFmtId="0" fontId="9" fillId="6" borderId="4" xfId="1" applyFill="1" applyBorder="1" applyAlignment="1">
      <alignment wrapText="1"/>
    </xf>
    <xf numFmtId="0" fontId="2" fillId="6" borderId="4" xfId="0" applyFont="1" applyFill="1" applyBorder="1" applyAlignment="1">
      <alignment horizontal="left" vertical="top" wrapText="1"/>
    </xf>
    <xf numFmtId="0" fontId="0" fillId="6" borderId="4" xfId="0" applyFill="1" applyBorder="1" applyAlignment="1">
      <alignment vertical="top" wrapText="1"/>
    </xf>
    <xf numFmtId="0" fontId="0" fillId="6" borderId="4" xfId="0" applyFill="1" applyBorder="1"/>
    <xf numFmtId="0" fontId="11" fillId="6" borderId="4" xfId="0" applyFont="1" applyFill="1" applyBorder="1" applyAlignment="1">
      <alignment wrapText="1"/>
    </xf>
    <xf numFmtId="0" fontId="11" fillId="6" borderId="4" xfId="0" applyFont="1" applyFill="1" applyBorder="1" applyAlignment="1">
      <alignment horizontal="center" wrapText="1"/>
    </xf>
    <xf numFmtId="0" fontId="12" fillId="6" borderId="4" xfId="0" applyFont="1" applyFill="1" applyBorder="1" applyAlignment="1">
      <alignment horizontal="left" vertical="top" wrapText="1"/>
    </xf>
    <xf numFmtId="0" fontId="11" fillId="6" borderId="4" xfId="2" applyFont="1" applyFill="1" applyBorder="1" applyAlignment="1">
      <alignment wrapText="1"/>
    </xf>
    <xf numFmtId="0" fontId="13" fillId="6" borderId="4" xfId="0" applyFont="1" applyFill="1" applyBorder="1" applyAlignment="1">
      <alignment wrapText="1"/>
    </xf>
    <xf numFmtId="0" fontId="13" fillId="6" borderId="4" xfId="2" applyFont="1" applyFill="1" applyBorder="1" applyAlignment="1">
      <alignment wrapText="1"/>
    </xf>
    <xf numFmtId="0" fontId="13" fillId="6" borderId="4" xfId="1" applyFont="1" applyFill="1" applyBorder="1" applyAlignment="1">
      <alignment wrapText="1"/>
    </xf>
    <xf numFmtId="0" fontId="0" fillId="6" borderId="4" xfId="1" applyFont="1" applyFill="1" applyBorder="1" applyAlignment="1">
      <alignment wrapText="1"/>
    </xf>
    <xf numFmtId="0" fontId="11" fillId="6" borderId="4"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6" borderId="4" xfId="0" applyFont="1" applyFill="1" applyBorder="1" applyAlignment="1">
      <alignment wrapText="1"/>
    </xf>
    <xf numFmtId="0" fontId="16" fillId="6" borderId="4" xfId="0" applyFont="1" applyFill="1" applyBorder="1" applyAlignment="1">
      <alignment horizontal="center" wrapText="1"/>
    </xf>
    <xf numFmtId="0" fontId="16" fillId="6" borderId="4" xfId="0" applyFont="1" applyFill="1" applyBorder="1" applyAlignment="1">
      <alignment horizontal="center" vertical="center" wrapText="1"/>
    </xf>
    <xf numFmtId="0" fontId="16" fillId="6" borderId="4" xfId="1" applyFont="1" applyFill="1" applyBorder="1" applyAlignment="1">
      <alignment wrapText="1"/>
    </xf>
    <xf numFmtId="0" fontId="16" fillId="6" borderId="4" xfId="2" applyFont="1" applyFill="1" applyBorder="1" applyAlignment="1">
      <alignment wrapText="1"/>
    </xf>
    <xf numFmtId="0" fontId="16" fillId="6" borderId="4" xfId="1" applyFont="1" applyFill="1" applyBorder="1" applyAlignment="1">
      <alignment horizontal="center" wrapText="1"/>
    </xf>
    <xf numFmtId="0" fontId="9" fillId="7" borderId="4" xfId="1" applyBorder="1" applyAlignment="1">
      <alignment wrapText="1"/>
    </xf>
    <xf numFmtId="0" fontId="9" fillId="7" borderId="4" xfId="1" applyBorder="1" applyAlignment="1">
      <alignment horizontal="center" wrapText="1"/>
    </xf>
    <xf numFmtId="0" fontId="10" fillId="8" borderId="4" xfId="2" applyBorder="1" applyAlignment="1">
      <alignment wrapText="1"/>
    </xf>
    <xf numFmtId="0" fontId="10" fillId="8" borderId="4" xfId="2" applyBorder="1" applyAlignment="1">
      <alignment horizontal="center" wrapText="1"/>
    </xf>
    <xf numFmtId="0" fontId="14" fillId="9" borderId="6" xfId="3" applyBorder="1" applyAlignment="1">
      <alignment wrapText="1"/>
    </xf>
    <xf numFmtId="0" fontId="14" fillId="9" borderId="6" xfId="3" applyBorder="1" applyAlignment="1">
      <alignment horizontal="center" wrapText="1"/>
    </xf>
    <xf numFmtId="0" fontId="14" fillId="9" borderId="6" xfId="3" applyBorder="1" applyAlignment="1">
      <alignment horizontal="center" vertical="center" wrapText="1"/>
    </xf>
    <xf numFmtId="0" fontId="14" fillId="9" borderId="6" xfId="3" applyBorder="1" applyAlignment="1">
      <alignment wrapText="1"/>
    </xf>
    <xf numFmtId="0" fontId="6" fillId="6" borderId="0" xfId="0" applyFont="1" applyFill="1" applyBorder="1" applyAlignment="1">
      <alignment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6"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1" fillId="6" borderId="7" xfId="2" applyFont="1" applyFill="1" applyBorder="1" applyAlignment="1">
      <alignment textRotation="90" wrapText="1"/>
    </xf>
    <xf numFmtId="0" fontId="11" fillId="6" borderId="8" xfId="0" applyFont="1" applyFill="1" applyBorder="1" applyAlignment="1">
      <alignment textRotation="90" wrapText="1"/>
    </xf>
    <xf numFmtId="0" fontId="11" fillId="0" borderId="9" xfId="0" applyFont="1" applyBorder="1" applyAlignment="1">
      <alignment textRotation="90" wrapText="1"/>
    </xf>
    <xf numFmtId="0" fontId="14" fillId="9" borderId="6" xfId="3" applyBorder="1" applyAlignment="1">
      <alignment textRotation="90" wrapText="1"/>
    </xf>
    <xf numFmtId="0" fontId="14" fillId="9" borderId="6" xfId="3" applyBorder="1" applyAlignment="1">
      <alignment wrapText="1"/>
    </xf>
    <xf numFmtId="0" fontId="16" fillId="6" borderId="7" xfId="2" applyFont="1" applyFill="1" applyBorder="1" applyAlignment="1">
      <alignment textRotation="90" wrapText="1"/>
    </xf>
    <xf numFmtId="0" fontId="16" fillId="6" borderId="8" xfId="0" applyFont="1" applyFill="1" applyBorder="1" applyAlignment="1">
      <alignment textRotation="90" wrapText="1"/>
    </xf>
    <xf numFmtId="0" fontId="9" fillId="7" borderId="7" xfId="1" applyBorder="1" applyAlignment="1">
      <alignment horizontal="center" textRotation="90" wrapText="1"/>
    </xf>
    <xf numFmtId="0" fontId="0" fillId="0" borderId="8" xfId="0" applyBorder="1" applyAlignment="1">
      <alignment horizontal="center" textRotation="90" wrapText="1"/>
    </xf>
    <xf numFmtId="0" fontId="0" fillId="0" borderId="9" xfId="0" applyBorder="1" applyAlignment="1">
      <alignment horizontal="center" textRotation="90" wrapText="1"/>
    </xf>
    <xf numFmtId="0" fontId="10" fillId="8" borderId="7" xfId="2" applyBorder="1" applyAlignment="1">
      <alignment textRotation="90" wrapText="1"/>
    </xf>
    <xf numFmtId="0" fontId="0" fillId="0" borderId="9" xfId="0" applyBorder="1" applyAlignment="1">
      <alignment textRotation="90" wrapText="1"/>
    </xf>
    <xf numFmtId="0" fontId="0" fillId="0" borderId="9" xfId="0" applyBorder="1" applyAlignment="1">
      <alignment wrapText="1"/>
    </xf>
    <xf numFmtId="0" fontId="1" fillId="5" borderId="0" xfId="0" applyFont="1" applyFill="1" applyAlignment="1">
      <alignment horizontal="center"/>
    </xf>
    <xf numFmtId="0" fontId="0" fillId="0" borderId="0" xfId="0" applyAlignment="1"/>
  </cellXfs>
  <cellStyles count="4">
    <cellStyle name="40% - Accent3" xfId="3" builtinId="39"/>
    <cellStyle name="Good" xfId="1" builtinId="26"/>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javascript:OpenSpecDetailsPage('https://portal.3gpp.org/desktopmodules/Specifications/SpecificationDetails.aspx?specificationId=3153','Specification-315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sqref="A1:D1"/>
    </sheetView>
  </sheetViews>
  <sheetFormatPr defaultRowHeight="14.25" x14ac:dyDescent="0.2"/>
  <cols>
    <col min="2" max="2" width="17.125" customWidth="1"/>
  </cols>
  <sheetData>
    <row r="1" spans="1:18" s="21" customFormat="1" ht="64.5" customHeight="1" x14ac:dyDescent="0.25">
      <c r="A1" s="80" t="s">
        <v>92</v>
      </c>
      <c r="B1" s="80"/>
      <c r="C1" s="80"/>
      <c r="D1" s="80"/>
      <c r="E1" s="32"/>
      <c r="F1" s="32"/>
      <c r="G1" s="32"/>
      <c r="H1" s="32"/>
      <c r="I1" s="32"/>
      <c r="J1" s="32"/>
      <c r="K1" s="32"/>
      <c r="L1" s="32"/>
      <c r="M1" s="80" t="s">
        <v>91</v>
      </c>
      <c r="N1" s="80"/>
      <c r="O1" s="80"/>
      <c r="P1" s="80"/>
      <c r="Q1" s="22"/>
      <c r="R1" s="22"/>
    </row>
    <row r="2" spans="1:18" s="22" customFormat="1" ht="30.75" customHeight="1" thickBot="1" x14ac:dyDescent="0.3">
      <c r="A2" s="76"/>
      <c r="B2" s="76"/>
      <c r="C2" s="76"/>
      <c r="D2" s="77"/>
      <c r="E2" s="77"/>
      <c r="F2" s="77"/>
      <c r="G2" s="77"/>
      <c r="H2" s="77"/>
      <c r="I2" s="77"/>
      <c r="J2" s="77"/>
      <c r="K2" s="77"/>
      <c r="L2" s="77"/>
      <c r="M2" s="77"/>
      <c r="N2" s="77"/>
      <c r="O2" s="77"/>
      <c r="P2" s="23"/>
      <c r="Q2" s="23"/>
      <c r="R2" s="23"/>
    </row>
    <row r="3" spans="1:18" s="25" customFormat="1" ht="37.5" customHeight="1" x14ac:dyDescent="0.25">
      <c r="A3" s="27" t="s">
        <v>8</v>
      </c>
      <c r="B3" s="27"/>
      <c r="C3" s="27" t="s">
        <v>13</v>
      </c>
      <c r="D3" s="28"/>
      <c r="E3" s="28"/>
      <c r="F3" s="28"/>
      <c r="G3" s="28"/>
      <c r="H3" s="28"/>
      <c r="I3" s="28"/>
      <c r="J3" s="28"/>
      <c r="K3" s="28"/>
      <c r="L3" s="28"/>
      <c r="M3" s="28"/>
      <c r="N3" s="28"/>
      <c r="O3" s="28"/>
      <c r="P3" s="24"/>
      <c r="Q3" s="24"/>
      <c r="R3" s="24"/>
    </row>
    <row r="4" spans="1:18" s="21" customFormat="1" ht="21" customHeight="1" x14ac:dyDescent="0.25">
      <c r="A4" s="78" t="s">
        <v>9</v>
      </c>
      <c r="B4" s="79"/>
      <c r="C4" s="29" t="s">
        <v>43</v>
      </c>
      <c r="D4" s="30"/>
      <c r="E4" s="30"/>
      <c r="F4" s="30"/>
      <c r="G4" s="30"/>
      <c r="H4" s="30"/>
      <c r="I4" s="30"/>
      <c r="J4" s="30"/>
      <c r="K4" s="30"/>
      <c r="L4" s="31"/>
      <c r="M4" s="31"/>
      <c r="N4" s="31"/>
      <c r="O4" s="31"/>
      <c r="P4" s="26"/>
      <c r="Q4" s="26"/>
      <c r="R4" s="26"/>
    </row>
    <row r="5" spans="1:18" s="21" customFormat="1" ht="26.25" customHeight="1" x14ac:dyDescent="0.25">
      <c r="A5" s="29" t="s">
        <v>10</v>
      </c>
      <c r="B5" s="29"/>
      <c r="C5" s="75" t="s">
        <v>87</v>
      </c>
      <c r="D5" s="30"/>
      <c r="E5" s="30"/>
      <c r="F5" s="30"/>
      <c r="G5" s="30"/>
      <c r="H5" s="30"/>
      <c r="I5" s="30"/>
      <c r="J5" s="30"/>
      <c r="K5" s="30"/>
      <c r="L5" s="31"/>
      <c r="M5" s="31"/>
      <c r="N5" s="31"/>
      <c r="O5" s="31"/>
      <c r="P5" s="26"/>
      <c r="Q5" s="26"/>
      <c r="R5" s="26"/>
    </row>
    <row r="6" spans="1:18" s="21" customFormat="1" ht="20.100000000000001" customHeight="1" x14ac:dyDescent="0.25">
      <c r="A6" s="29" t="s">
        <v>11</v>
      </c>
      <c r="B6" s="29"/>
      <c r="C6" s="35" t="s">
        <v>12</v>
      </c>
      <c r="D6" s="30"/>
      <c r="E6" s="30"/>
      <c r="F6" s="30"/>
      <c r="G6" s="30"/>
      <c r="H6" s="30"/>
      <c r="I6" s="30"/>
      <c r="J6" s="30"/>
      <c r="K6" s="30"/>
      <c r="L6" s="31"/>
      <c r="M6" s="31"/>
      <c r="N6" s="31"/>
      <c r="O6" s="31"/>
      <c r="P6" s="26"/>
      <c r="Q6" s="26"/>
      <c r="R6" s="26"/>
    </row>
    <row r="7" spans="1:18" s="34" customFormat="1" ht="30.75" customHeight="1" thickBot="1" x14ac:dyDescent="0.3">
      <c r="A7" s="81"/>
      <c r="B7" s="81"/>
      <c r="C7" s="81"/>
      <c r="D7" s="82"/>
      <c r="E7" s="82"/>
      <c r="F7" s="82"/>
      <c r="G7" s="82"/>
      <c r="H7" s="82"/>
      <c r="I7" s="82"/>
      <c r="J7" s="82"/>
      <c r="K7" s="82"/>
      <c r="L7" s="82"/>
      <c r="M7" s="82"/>
      <c r="N7" s="82"/>
      <c r="O7" s="82"/>
      <c r="P7" s="33"/>
      <c r="Q7" s="33"/>
      <c r="R7" s="33"/>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5"/>
  <sheetViews>
    <sheetView tabSelected="1" topLeftCell="B4" zoomScale="85" zoomScaleNormal="85" workbookViewId="0">
      <selection activeCell="F8" sqref="F8"/>
    </sheetView>
  </sheetViews>
  <sheetFormatPr defaultColWidth="10" defaultRowHeight="14.25" x14ac:dyDescent="0.2"/>
  <cols>
    <col min="3" max="3" width="56.75" customWidth="1"/>
    <col min="4" max="4" width="30.5" bestFit="1" customWidth="1"/>
    <col min="5" max="5" width="30.5" customWidth="1"/>
    <col min="6" max="6" width="25.875" style="4" customWidth="1"/>
    <col min="7" max="7" width="28.875" customWidth="1"/>
    <col min="8" max="8" width="39.625" customWidth="1"/>
    <col min="9" max="9" width="46.5" style="4" customWidth="1"/>
    <col min="10" max="10" width="53.875" customWidth="1"/>
  </cols>
  <sheetData>
    <row r="1" spans="1:16" x14ac:dyDescent="0.2">
      <c r="C1" s="39"/>
      <c r="D1" s="39"/>
      <c r="E1" s="41"/>
    </row>
    <row r="2" spans="1:16" s="3" customFormat="1" ht="15" x14ac:dyDescent="0.25">
      <c r="C2" s="43" t="s">
        <v>2</v>
      </c>
      <c r="D2" s="43" t="s">
        <v>29</v>
      </c>
      <c r="E2" s="43" t="s">
        <v>32</v>
      </c>
      <c r="F2" s="44" t="s">
        <v>15</v>
      </c>
      <c r="G2" s="43" t="s">
        <v>3</v>
      </c>
      <c r="H2" s="8" t="s">
        <v>0</v>
      </c>
      <c r="I2" s="44" t="s">
        <v>14</v>
      </c>
      <c r="J2" s="8" t="s">
        <v>1</v>
      </c>
    </row>
    <row r="3" spans="1:16" s="45" customFormat="1" ht="85.5" x14ac:dyDescent="0.2">
      <c r="A3" s="67">
        <v>1</v>
      </c>
      <c r="B3" s="90" t="s">
        <v>51</v>
      </c>
      <c r="C3" s="67" t="s">
        <v>18</v>
      </c>
      <c r="D3" s="68" t="s">
        <v>106</v>
      </c>
      <c r="E3" s="68">
        <f>IF(ISBLANK(D3),0,1)</f>
        <v>1</v>
      </c>
      <c r="F3" s="67" t="s">
        <v>31</v>
      </c>
      <c r="G3" s="67" t="s">
        <v>105</v>
      </c>
      <c r="H3" s="67"/>
      <c r="I3" s="67" t="s">
        <v>42</v>
      </c>
    </row>
    <row r="4" spans="1:16" s="45" customFormat="1" ht="42.75" x14ac:dyDescent="0.2">
      <c r="A4" s="67">
        <v>2</v>
      </c>
      <c r="B4" s="91"/>
      <c r="C4" s="67" t="s">
        <v>17</v>
      </c>
      <c r="D4" s="68" t="s">
        <v>90</v>
      </c>
      <c r="E4" s="68">
        <f t="shared" ref="E4:E27" si="0">IF(ISBLANK(D4),0,1)</f>
        <v>1</v>
      </c>
      <c r="F4" s="67" t="s">
        <v>30</v>
      </c>
      <c r="G4" s="67" t="s">
        <v>99</v>
      </c>
      <c r="H4" s="67" t="s">
        <v>100</v>
      </c>
      <c r="I4" s="67" t="s">
        <v>41</v>
      </c>
    </row>
    <row r="5" spans="1:16" s="45" customFormat="1" ht="57" x14ac:dyDescent="0.2">
      <c r="A5" s="67">
        <v>3</v>
      </c>
      <c r="B5" s="91"/>
      <c r="C5" s="67" t="s">
        <v>19</v>
      </c>
      <c r="D5" s="68" t="s">
        <v>90</v>
      </c>
      <c r="E5" s="68">
        <f t="shared" si="0"/>
        <v>1</v>
      </c>
      <c r="F5" s="67" t="s">
        <v>35</v>
      </c>
      <c r="G5" s="67" t="s">
        <v>98</v>
      </c>
      <c r="H5" s="67" t="str">
        <f>H4</f>
        <v>The MCVideo control part has been implemented in C1-205325 similar to the MCPTT FA control</v>
      </c>
      <c r="I5" s="67" t="s">
        <v>40</v>
      </c>
    </row>
    <row r="6" spans="1:16" s="45" customFormat="1" ht="28.5" x14ac:dyDescent="0.2">
      <c r="A6" s="67">
        <v>4</v>
      </c>
      <c r="B6" s="91"/>
      <c r="C6" s="67" t="s">
        <v>79</v>
      </c>
      <c r="D6" s="68" t="s">
        <v>93</v>
      </c>
      <c r="E6" s="68">
        <f t="shared" si="0"/>
        <v>1</v>
      </c>
      <c r="F6" s="67" t="s">
        <v>35</v>
      </c>
      <c r="G6" s="67"/>
      <c r="H6" s="67"/>
      <c r="I6" s="67" t="s">
        <v>52</v>
      </c>
    </row>
    <row r="7" spans="1:16" s="45" customFormat="1" ht="71.25" x14ac:dyDescent="0.2">
      <c r="A7" s="67">
        <v>5</v>
      </c>
      <c r="B7" s="91"/>
      <c r="C7" s="67" t="s">
        <v>26</v>
      </c>
      <c r="D7" s="68" t="s">
        <v>88</v>
      </c>
      <c r="E7" s="68">
        <f t="shared" si="0"/>
        <v>1</v>
      </c>
      <c r="F7" s="67" t="s">
        <v>36</v>
      </c>
      <c r="G7" s="67" t="s">
        <v>94</v>
      </c>
      <c r="H7" s="67"/>
      <c r="I7" s="67" t="s">
        <v>39</v>
      </c>
    </row>
    <row r="8" spans="1:16" s="45" customFormat="1" ht="28.5" x14ac:dyDescent="0.2">
      <c r="A8" s="67">
        <v>6</v>
      </c>
      <c r="B8" s="91"/>
      <c r="C8" s="67" t="s">
        <v>103</v>
      </c>
      <c r="D8" s="68" t="s">
        <v>93</v>
      </c>
      <c r="E8" s="68">
        <f t="shared" si="0"/>
        <v>1</v>
      </c>
      <c r="F8" s="67"/>
      <c r="G8" s="67"/>
      <c r="H8" s="67"/>
      <c r="I8" s="67"/>
    </row>
    <row r="9" spans="1:16" s="45" customFormat="1" ht="57" x14ac:dyDescent="0.2">
      <c r="A9" s="67">
        <v>7</v>
      </c>
      <c r="B9" s="91"/>
      <c r="C9" s="67" t="s">
        <v>23</v>
      </c>
      <c r="D9" s="68" t="s">
        <v>90</v>
      </c>
      <c r="E9" s="68">
        <f t="shared" si="0"/>
        <v>1</v>
      </c>
      <c r="F9" s="67" t="s">
        <v>38</v>
      </c>
      <c r="G9" s="67" t="s">
        <v>95</v>
      </c>
      <c r="H9" s="67"/>
      <c r="I9" s="67" t="s">
        <v>37</v>
      </c>
    </row>
    <row r="10" spans="1:16" s="67" customFormat="1" ht="42.75" x14ac:dyDescent="0.2">
      <c r="A10" s="67">
        <v>8</v>
      </c>
      <c r="B10" s="92"/>
      <c r="C10" s="67" t="s">
        <v>21</v>
      </c>
      <c r="D10" s="68" t="s">
        <v>89</v>
      </c>
      <c r="E10" s="68">
        <f t="shared" si="0"/>
        <v>1</v>
      </c>
      <c r="F10" s="67" t="s">
        <v>49</v>
      </c>
      <c r="G10" s="67" t="s">
        <v>101</v>
      </c>
      <c r="I10" s="67" t="s">
        <v>50</v>
      </c>
      <c r="J10" s="57"/>
      <c r="K10" s="57"/>
      <c r="L10" s="57"/>
      <c r="M10" s="57"/>
      <c r="N10" s="57"/>
      <c r="O10" s="57"/>
      <c r="P10" s="57"/>
    </row>
    <row r="11" spans="1:16" s="45" customFormat="1" ht="57" x14ac:dyDescent="0.2">
      <c r="A11" s="69">
        <v>9</v>
      </c>
      <c r="B11" s="93" t="s">
        <v>78</v>
      </c>
      <c r="C11" s="69" t="s">
        <v>77</v>
      </c>
      <c r="D11" s="70" t="s">
        <v>84</v>
      </c>
      <c r="E11" s="70">
        <f t="shared" ref="E11:E16" si="1">IF(ISBLANK(D11),0,1)</f>
        <v>1</v>
      </c>
      <c r="F11" s="69" t="s">
        <v>97</v>
      </c>
      <c r="G11" s="69" t="s">
        <v>96</v>
      </c>
      <c r="H11" s="69"/>
      <c r="I11" s="69" t="s">
        <v>27</v>
      </c>
    </row>
    <row r="12" spans="1:16" s="58" customFormat="1" ht="42.75" x14ac:dyDescent="0.2">
      <c r="A12" s="69">
        <v>10</v>
      </c>
      <c r="B12" s="94"/>
      <c r="C12" s="69" t="s">
        <v>25</v>
      </c>
      <c r="D12" s="70" t="s">
        <v>84</v>
      </c>
      <c r="E12" s="70">
        <f t="shared" si="1"/>
        <v>1</v>
      </c>
      <c r="F12" s="69" t="str">
        <f>F11</f>
        <v>24.281, 24.581</v>
      </c>
      <c r="G12" s="69" t="str">
        <f>G11</f>
        <v>CT1#125e: C1-205325, C1-205324</v>
      </c>
      <c r="H12" s="69"/>
      <c r="I12" s="69" t="s">
        <v>28</v>
      </c>
    </row>
    <row r="13" spans="1:16" s="45" customFormat="1" x14ac:dyDescent="0.2">
      <c r="A13" s="61">
        <v>11</v>
      </c>
      <c r="B13" s="88" t="s">
        <v>82</v>
      </c>
      <c r="C13" s="64" t="s">
        <v>20</v>
      </c>
      <c r="D13" s="66"/>
      <c r="E13" s="62">
        <f t="shared" si="1"/>
        <v>0</v>
      </c>
      <c r="F13" s="64"/>
      <c r="G13" s="64"/>
      <c r="H13" s="64"/>
      <c r="I13" s="64" t="s">
        <v>16</v>
      </c>
    </row>
    <row r="14" spans="1:16" s="45" customFormat="1" ht="42.75" x14ac:dyDescent="0.2">
      <c r="A14" s="61">
        <v>12</v>
      </c>
      <c r="B14" s="89"/>
      <c r="C14" s="61" t="s">
        <v>24</v>
      </c>
      <c r="D14" s="62"/>
      <c r="E14" s="62">
        <f t="shared" si="1"/>
        <v>0</v>
      </c>
      <c r="F14" s="64"/>
      <c r="G14" s="61"/>
      <c r="H14" s="61" t="s">
        <v>33</v>
      </c>
      <c r="I14" s="61" t="s">
        <v>54</v>
      </c>
    </row>
    <row r="15" spans="1:16" s="46" customFormat="1" ht="156.75" x14ac:dyDescent="0.2">
      <c r="A15" s="61">
        <v>13</v>
      </c>
      <c r="B15" s="89"/>
      <c r="C15" s="61" t="s">
        <v>71</v>
      </c>
      <c r="D15" s="62"/>
      <c r="E15" s="62">
        <f t="shared" si="1"/>
        <v>0</v>
      </c>
      <c r="F15" s="61"/>
      <c r="G15" s="61"/>
      <c r="H15" s="61" t="s">
        <v>33</v>
      </c>
      <c r="I15" s="61" t="s">
        <v>70</v>
      </c>
    </row>
    <row r="16" spans="1:16" s="55" customFormat="1" ht="142.5" x14ac:dyDescent="0.2">
      <c r="A16" s="61">
        <v>14</v>
      </c>
      <c r="B16" s="95"/>
      <c r="C16" s="61" t="s">
        <v>69</v>
      </c>
      <c r="D16" s="63"/>
      <c r="E16" s="62">
        <f t="shared" si="1"/>
        <v>0</v>
      </c>
      <c r="F16" s="61" t="s">
        <v>34</v>
      </c>
      <c r="G16" s="61" t="s">
        <v>83</v>
      </c>
      <c r="H16" s="61"/>
      <c r="I16" s="61" t="s">
        <v>102</v>
      </c>
    </row>
    <row r="17" spans="1:29" s="46" customFormat="1" ht="42.75" x14ac:dyDescent="0.2">
      <c r="A17" s="61">
        <v>15</v>
      </c>
      <c r="B17" s="61"/>
      <c r="C17" s="61" t="s">
        <v>81</v>
      </c>
      <c r="D17" s="63"/>
      <c r="E17" s="62"/>
      <c r="F17" s="64"/>
      <c r="G17" s="64"/>
      <c r="H17" s="64"/>
      <c r="I17" s="61" t="s">
        <v>80</v>
      </c>
    </row>
    <row r="18" spans="1:29" s="53" customFormat="1" ht="28.5" x14ac:dyDescent="0.2">
      <c r="A18" s="61">
        <v>16</v>
      </c>
      <c r="B18" s="65"/>
      <c r="C18" s="65" t="s">
        <v>56</v>
      </c>
      <c r="D18" s="65"/>
      <c r="E18" s="65"/>
      <c r="F18" s="65"/>
      <c r="G18" s="65"/>
      <c r="H18" s="65"/>
      <c r="I18" s="65" t="s">
        <v>58</v>
      </c>
    </row>
    <row r="19" spans="1:29" s="53" customFormat="1" ht="28.5" x14ac:dyDescent="0.2">
      <c r="A19" s="61">
        <v>17</v>
      </c>
      <c r="B19" s="61"/>
      <c r="C19" s="65" t="s">
        <v>55</v>
      </c>
      <c r="D19" s="65"/>
      <c r="E19" s="65"/>
      <c r="F19" s="65"/>
      <c r="G19" s="65"/>
      <c r="H19" s="65"/>
      <c r="I19" s="65" t="s">
        <v>57</v>
      </c>
    </row>
    <row r="20" spans="1:29" s="71" customFormat="1" ht="28.5" x14ac:dyDescent="0.2">
      <c r="A20" s="61">
        <v>18</v>
      </c>
      <c r="B20" s="86" t="s">
        <v>59</v>
      </c>
      <c r="C20" s="71" t="s">
        <v>64</v>
      </c>
      <c r="D20" s="73" t="s">
        <v>104</v>
      </c>
      <c r="I20" s="71" t="s">
        <v>65</v>
      </c>
    </row>
    <row r="21" spans="1:29" s="71" customFormat="1" ht="42.75" x14ac:dyDescent="0.2">
      <c r="A21" s="61">
        <v>19</v>
      </c>
      <c r="B21" s="86"/>
      <c r="C21" s="71" t="s">
        <v>60</v>
      </c>
      <c r="D21" s="73" t="s">
        <v>104</v>
      </c>
      <c r="I21" s="71" t="s">
        <v>66</v>
      </c>
    </row>
    <row r="22" spans="1:29" s="71" customFormat="1" ht="85.5" x14ac:dyDescent="0.2">
      <c r="A22" s="61">
        <v>20</v>
      </c>
      <c r="B22" s="86"/>
      <c r="C22" s="71" t="s">
        <v>61</v>
      </c>
      <c r="D22" s="73" t="s">
        <v>104</v>
      </c>
      <c r="I22" s="71" t="s">
        <v>75</v>
      </c>
    </row>
    <row r="23" spans="1:29" s="71" customFormat="1" ht="57" x14ac:dyDescent="0.2">
      <c r="A23" s="61">
        <v>21</v>
      </c>
      <c r="B23" s="87"/>
      <c r="C23" s="71" t="s">
        <v>62</v>
      </c>
      <c r="D23" s="73" t="s">
        <v>104</v>
      </c>
      <c r="I23" s="74" t="s">
        <v>68</v>
      </c>
    </row>
    <row r="24" spans="1:29" s="71" customFormat="1" ht="28.5" x14ac:dyDescent="0.2">
      <c r="A24" s="61">
        <v>22</v>
      </c>
      <c r="B24" s="87"/>
      <c r="C24" s="71" t="s">
        <v>63</v>
      </c>
      <c r="D24" s="73" t="s">
        <v>104</v>
      </c>
      <c r="E24" s="72"/>
      <c r="I24" s="74" t="s">
        <v>67</v>
      </c>
    </row>
    <row r="25" spans="1:29" s="56" customFormat="1" ht="28.5" x14ac:dyDescent="0.2">
      <c r="A25" s="61">
        <v>23</v>
      </c>
      <c r="B25" s="88" t="s">
        <v>73</v>
      </c>
      <c r="C25" s="65" t="s">
        <v>72</v>
      </c>
      <c r="D25" s="45"/>
      <c r="E25" s="45"/>
      <c r="F25" s="45"/>
      <c r="G25" s="45"/>
      <c r="H25" s="45"/>
      <c r="I25" s="61" t="s">
        <v>85</v>
      </c>
      <c r="J25" s="54"/>
      <c r="K25" s="54"/>
      <c r="L25" s="54"/>
      <c r="M25" s="54"/>
      <c r="N25" s="54"/>
      <c r="O25" s="54"/>
      <c r="P25" s="54"/>
      <c r="Q25" s="54"/>
      <c r="R25" s="54"/>
      <c r="S25" s="54"/>
      <c r="T25" s="54"/>
      <c r="U25" s="54"/>
      <c r="V25" s="54"/>
      <c r="W25" s="54"/>
      <c r="X25" s="54"/>
      <c r="Y25" s="54"/>
      <c r="Z25" s="54"/>
      <c r="AA25" s="54"/>
      <c r="AB25" s="54"/>
      <c r="AC25" s="54"/>
    </row>
    <row r="26" spans="1:29" s="50" customFormat="1" ht="114" x14ac:dyDescent="0.2">
      <c r="A26" s="61">
        <v>24</v>
      </c>
      <c r="B26" s="89"/>
      <c r="C26" s="65" t="s">
        <v>76</v>
      </c>
      <c r="I26" s="61" t="s">
        <v>74</v>
      </c>
    </row>
    <row r="27" spans="1:29" s="50" customFormat="1" ht="99.75" x14ac:dyDescent="0.2">
      <c r="A27" s="61">
        <v>25</v>
      </c>
      <c r="B27" s="83" t="s">
        <v>86</v>
      </c>
      <c r="C27" s="50" t="s">
        <v>22</v>
      </c>
      <c r="D27" s="51"/>
      <c r="E27" s="51">
        <f t="shared" si="0"/>
        <v>0</v>
      </c>
      <c r="G27" s="52"/>
      <c r="H27" s="50" t="s">
        <v>44</v>
      </c>
      <c r="I27" s="50" t="s">
        <v>53</v>
      </c>
      <c r="J27" s="52"/>
    </row>
    <row r="28" spans="1:29" s="45" customFormat="1" x14ac:dyDescent="0.2">
      <c r="A28" s="61">
        <v>26</v>
      </c>
      <c r="B28" s="84"/>
      <c r="C28" s="50" t="s">
        <v>45</v>
      </c>
      <c r="D28" s="50"/>
      <c r="E28" s="50"/>
      <c r="F28" s="50"/>
      <c r="G28" s="50"/>
      <c r="H28" s="50"/>
      <c r="I28" s="50" t="s">
        <v>48</v>
      </c>
      <c r="J28" s="50"/>
      <c r="K28" s="50"/>
      <c r="L28" s="50"/>
      <c r="M28" s="50"/>
      <c r="N28" s="50"/>
      <c r="O28" s="50"/>
      <c r="P28" s="50"/>
      <c r="Q28" s="50"/>
      <c r="R28" s="50"/>
      <c r="S28" s="50"/>
      <c r="T28" s="50"/>
      <c r="U28" s="50"/>
      <c r="V28" s="50"/>
    </row>
    <row r="29" spans="1:29" s="45" customFormat="1" ht="28.5" x14ac:dyDescent="0.2">
      <c r="A29" s="61">
        <v>27</v>
      </c>
      <c r="B29" s="85"/>
      <c r="C29" s="50" t="s">
        <v>46</v>
      </c>
      <c r="D29" s="50"/>
      <c r="E29" s="50"/>
      <c r="F29" s="50"/>
      <c r="G29" s="50"/>
      <c r="H29" s="50"/>
      <c r="I29" s="50" t="s">
        <v>47</v>
      </c>
      <c r="J29" s="50"/>
      <c r="K29" s="50"/>
      <c r="L29" s="50"/>
      <c r="M29" s="50"/>
      <c r="N29" s="50"/>
      <c r="O29" s="50"/>
      <c r="P29" s="50"/>
      <c r="Q29" s="50"/>
      <c r="R29" s="50"/>
      <c r="S29" s="50"/>
      <c r="T29" s="50"/>
      <c r="U29" s="50"/>
      <c r="V29" s="50"/>
    </row>
    <row r="30" spans="1:29" s="45" customFormat="1" x14ac:dyDescent="0.2">
      <c r="C30" s="50"/>
      <c r="E30" s="48"/>
      <c r="F30" s="47"/>
      <c r="G30" s="47"/>
      <c r="H30" s="47"/>
      <c r="I30" s="47"/>
      <c r="J30" s="47"/>
    </row>
    <row r="31" spans="1:29" s="45" customFormat="1" x14ac:dyDescent="0.2">
      <c r="C31" s="46"/>
      <c r="D31" s="48"/>
      <c r="E31" s="48"/>
      <c r="F31" s="47"/>
      <c r="G31" s="47"/>
      <c r="H31" s="47"/>
      <c r="I31" s="47"/>
      <c r="J31" s="47"/>
    </row>
    <row r="32" spans="1:29" s="45" customFormat="1" x14ac:dyDescent="0.2">
      <c r="C32" s="48">
        <f>(SUM(E3:E28))/A26</f>
        <v>0.41666666666666669</v>
      </c>
      <c r="D32" s="48"/>
      <c r="E32" s="48"/>
      <c r="F32" s="47"/>
      <c r="G32" s="47"/>
      <c r="H32" s="47"/>
      <c r="I32" s="47"/>
      <c r="J32" s="47"/>
    </row>
    <row r="33" spans="3:10" s="45" customFormat="1" x14ac:dyDescent="0.2">
      <c r="C33" s="48"/>
      <c r="D33" s="48"/>
      <c r="E33" s="48"/>
      <c r="F33" s="47"/>
      <c r="G33" s="47"/>
      <c r="H33" s="47"/>
      <c r="I33" s="47"/>
      <c r="J33" s="47"/>
    </row>
    <row r="34" spans="3:10" s="49" customFormat="1" x14ac:dyDescent="0.2">
      <c r="C34" s="45"/>
      <c r="D34" s="45"/>
      <c r="E34" s="45"/>
      <c r="F34" s="47"/>
      <c r="I34" s="47"/>
    </row>
    <row r="35" spans="3:10" x14ac:dyDescent="0.2">
      <c r="C35" s="37"/>
      <c r="D35" s="37"/>
      <c r="E35" s="42"/>
      <c r="F35" s="12"/>
      <c r="I35" s="12"/>
      <c r="J35" s="12"/>
    </row>
    <row r="36" spans="3:10" x14ac:dyDescent="0.2">
      <c r="C36" s="37"/>
      <c r="D36" s="37"/>
      <c r="E36" s="42"/>
      <c r="F36" s="12"/>
      <c r="I36" s="12"/>
    </row>
    <row r="37" spans="3:10" x14ac:dyDescent="0.2">
      <c r="C37" s="37"/>
      <c r="D37" s="37"/>
      <c r="E37" s="42"/>
      <c r="F37" s="12"/>
      <c r="I37" s="12"/>
    </row>
    <row r="38" spans="3:10" x14ac:dyDescent="0.2">
      <c r="C38" s="37"/>
      <c r="D38" s="37"/>
      <c r="E38" s="42"/>
      <c r="F38" s="12"/>
      <c r="I38" s="12"/>
    </row>
    <row r="39" spans="3:10" x14ac:dyDescent="0.2">
      <c r="C39" s="37"/>
      <c r="D39" s="37"/>
      <c r="E39" s="42"/>
      <c r="F39" s="12"/>
      <c r="I39" s="12"/>
    </row>
    <row r="40" spans="3:10" x14ac:dyDescent="0.2">
      <c r="C40" s="59"/>
      <c r="D40" s="59"/>
      <c r="E40" s="42"/>
      <c r="F40" s="12"/>
      <c r="I40" s="12"/>
    </row>
    <row r="41" spans="3:10" x14ac:dyDescent="0.2">
      <c r="C41" s="59"/>
      <c r="D41" s="59"/>
      <c r="E41" s="42"/>
      <c r="F41" s="12"/>
      <c r="I41" s="12"/>
    </row>
    <row r="42" spans="3:10" s="5" customFormat="1" ht="15" x14ac:dyDescent="0.2">
      <c r="C42" s="59"/>
      <c r="D42" s="59"/>
      <c r="E42" s="14"/>
      <c r="F42" s="11"/>
      <c r="G42" s="11"/>
      <c r="H42" s="11"/>
      <c r="I42" s="11"/>
      <c r="J42" s="11"/>
    </row>
    <row r="43" spans="3:10" s="7" customFormat="1" ht="15" x14ac:dyDescent="0.2">
      <c r="C43" s="59"/>
      <c r="D43" s="59"/>
      <c r="E43" s="38"/>
      <c r="F43" s="13"/>
      <c r="G43" s="13"/>
      <c r="H43" s="13"/>
      <c r="I43" s="13"/>
      <c r="J43" s="13"/>
    </row>
    <row r="44" spans="3:10" x14ac:dyDescent="0.2">
      <c r="C44" s="60"/>
      <c r="D44" s="60"/>
      <c r="E44" s="42"/>
      <c r="F44" s="12"/>
      <c r="I44" s="12"/>
    </row>
    <row r="45" spans="3:10" x14ac:dyDescent="0.2">
      <c r="C45" s="60"/>
      <c r="D45" s="60"/>
    </row>
    <row r="46" spans="3:10" x14ac:dyDescent="0.2">
      <c r="C46" s="59"/>
      <c r="D46" s="59"/>
    </row>
    <row r="47" spans="3:10" x14ac:dyDescent="0.2">
      <c r="C47" s="59"/>
      <c r="D47" s="59"/>
    </row>
    <row r="48" spans="3:10" x14ac:dyDescent="0.2">
      <c r="C48" s="59"/>
      <c r="D48" s="59"/>
    </row>
    <row r="49" spans="3:4" x14ac:dyDescent="0.2">
      <c r="C49" s="59"/>
      <c r="D49" s="59"/>
    </row>
    <row r="50" spans="3:4" x14ac:dyDescent="0.2">
      <c r="C50" s="59"/>
      <c r="D50" s="59"/>
    </row>
    <row r="65" spans="3:3" x14ac:dyDescent="0.2">
      <c r="C65" s="65"/>
    </row>
  </sheetData>
  <mergeCells count="6">
    <mergeCell ref="B27:B29"/>
    <mergeCell ref="B20:B24"/>
    <mergeCell ref="B25:B26"/>
    <mergeCell ref="B3:B10"/>
    <mergeCell ref="B11:B12"/>
    <mergeCell ref="B13:B16"/>
  </mergeCells>
  <hyperlinks>
    <hyperlink ref="F11" r:id="rId1" display="javascript:OpenSpecDetailsPage('https://portal.3gpp.org/desktopmodules/Specifications/SpecificationDetails.aspx?specificationId=3153','Specification-3153')" xr:uid="{E24CC332-828D-4A8D-A9E1-A8F8404FFF83}"/>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workbookViewId="0">
      <selection activeCell="D8" sqref="D8"/>
    </sheetView>
  </sheetViews>
  <sheetFormatPr defaultRowHeight="14.25" x14ac:dyDescent="0.2"/>
  <cols>
    <col min="1" max="1" width="11" customWidth="1"/>
    <col min="2" max="2" width="26.5" customWidth="1"/>
    <col min="3" max="3" width="14.25" style="16" customWidth="1"/>
    <col min="4" max="4" width="16.125" customWidth="1"/>
    <col min="5" max="5" width="12" customWidth="1"/>
    <col min="6" max="6" width="33.125" customWidth="1"/>
  </cols>
  <sheetData>
    <row r="1" spans="1:6" ht="15" x14ac:dyDescent="0.25">
      <c r="A1" s="96" t="s">
        <v>7</v>
      </c>
      <c r="B1" s="97"/>
      <c r="C1" s="4"/>
    </row>
    <row r="2" spans="1:6" s="3" customFormat="1" ht="45" x14ac:dyDescent="0.25">
      <c r="A2" s="6" t="s">
        <v>4</v>
      </c>
      <c r="B2" s="1" t="s">
        <v>2</v>
      </c>
      <c r="C2" s="1" t="s">
        <v>5</v>
      </c>
      <c r="D2" s="15" t="s">
        <v>6</v>
      </c>
      <c r="E2" s="2" t="s">
        <v>0</v>
      </c>
      <c r="F2" s="8" t="s">
        <v>1</v>
      </c>
    </row>
    <row r="3" spans="1:6" x14ac:dyDescent="0.2">
      <c r="A3" s="40"/>
      <c r="B3" s="18"/>
      <c r="C3" s="36"/>
      <c r="E3" s="36"/>
      <c r="F3" s="18"/>
    </row>
    <row r="4" spans="1:6" x14ac:dyDescent="0.2">
      <c r="A4" s="40"/>
      <c r="B4" s="18"/>
      <c r="C4" s="36"/>
      <c r="D4" s="18"/>
      <c r="E4" s="18"/>
      <c r="F4" s="18"/>
    </row>
    <row r="5" spans="1:6" x14ac:dyDescent="0.2">
      <c r="A5" s="9"/>
      <c r="B5" s="19"/>
      <c r="C5" s="36"/>
      <c r="D5" s="18"/>
      <c r="E5" s="18"/>
      <c r="F5" s="18"/>
    </row>
    <row r="6" spans="1:6" x14ac:dyDescent="0.2">
      <c r="A6" s="9"/>
      <c r="B6" s="19"/>
      <c r="C6" s="36"/>
      <c r="D6" s="18"/>
      <c r="E6" s="18"/>
      <c r="F6" s="18"/>
    </row>
    <row r="7" spans="1:6" x14ac:dyDescent="0.2">
      <c r="A7" s="9"/>
      <c r="B7" s="20"/>
      <c r="C7" s="36"/>
      <c r="D7" s="18"/>
      <c r="E7" s="18"/>
      <c r="F7" s="18"/>
    </row>
    <row r="8" spans="1:6" x14ac:dyDescent="0.2">
      <c r="A8" s="9"/>
      <c r="B8" s="20"/>
      <c r="C8" s="36"/>
      <c r="D8" s="18"/>
      <c r="E8" s="36"/>
      <c r="F8" s="18"/>
    </row>
    <row r="9" spans="1:6" x14ac:dyDescent="0.2">
      <c r="A9" s="17"/>
      <c r="B9" s="20"/>
      <c r="C9" s="36"/>
      <c r="E9" s="36"/>
      <c r="F9" s="18"/>
    </row>
    <row r="10" spans="1:6" x14ac:dyDescent="0.2">
      <c r="A10" s="17"/>
      <c r="B10" s="20"/>
      <c r="C10" s="36"/>
      <c r="E10" s="36"/>
      <c r="F10" s="18"/>
    </row>
    <row r="11" spans="1:6" x14ac:dyDescent="0.2">
      <c r="A11" s="17"/>
      <c r="B11" s="20"/>
      <c r="C11" s="36"/>
      <c r="E11" s="36"/>
      <c r="F11" s="18"/>
    </row>
    <row r="12" spans="1:6" x14ac:dyDescent="0.2">
      <c r="A12" s="17"/>
      <c r="B12" s="20"/>
      <c r="C12" s="36"/>
      <c r="E12" s="18"/>
      <c r="F12" s="18"/>
    </row>
    <row r="13" spans="1:6" x14ac:dyDescent="0.2">
      <c r="A13" s="17"/>
      <c r="B13" s="20"/>
      <c r="C13" s="36"/>
      <c r="E13" s="36"/>
      <c r="F13" s="18"/>
    </row>
    <row r="14" spans="1:6" x14ac:dyDescent="0.2">
      <c r="A14" s="17"/>
      <c r="B14" s="20"/>
      <c r="C14" s="36"/>
      <c r="E14" s="36"/>
      <c r="F14" s="18"/>
    </row>
    <row r="15" spans="1:6" x14ac:dyDescent="0.2">
      <c r="A15" s="17"/>
      <c r="B15" s="20"/>
      <c r="C15" s="36"/>
      <c r="E15" s="36"/>
      <c r="F15" s="18"/>
    </row>
    <row r="16" spans="1:6" x14ac:dyDescent="0.2">
      <c r="A16" s="17"/>
      <c r="B16" s="20"/>
      <c r="C16" s="36"/>
      <c r="E16" s="36"/>
      <c r="F16" s="18"/>
    </row>
    <row r="17" spans="1:6" x14ac:dyDescent="0.2">
      <c r="A17" s="17"/>
      <c r="B17" s="20"/>
      <c r="C17" s="36"/>
      <c r="E17" s="36"/>
      <c r="F17" s="18"/>
    </row>
    <row r="18" spans="1:6" x14ac:dyDescent="0.2">
      <c r="A18" s="17"/>
      <c r="B18" s="20"/>
      <c r="C18" s="36"/>
      <c r="E18" s="36"/>
      <c r="F18" s="18"/>
    </row>
    <row r="19" spans="1:6" x14ac:dyDescent="0.2">
      <c r="A19" s="17"/>
      <c r="B19" s="20"/>
      <c r="C19" s="36"/>
      <c r="E19" s="36"/>
      <c r="F19" s="18"/>
    </row>
    <row r="20" spans="1:6" x14ac:dyDescent="0.2">
      <c r="A20" s="17"/>
      <c r="B20" s="20"/>
      <c r="C20" s="36"/>
      <c r="E20" s="36"/>
      <c r="F20" s="18"/>
    </row>
    <row r="21" spans="1:6" x14ac:dyDescent="0.2">
      <c r="A21" s="17"/>
      <c r="B21" s="20"/>
      <c r="C21" s="4"/>
    </row>
    <row r="22" spans="1:6" x14ac:dyDescent="0.2">
      <c r="A22" s="17"/>
      <c r="B22" s="10"/>
      <c r="C22" s="4"/>
    </row>
    <row r="23" spans="1:6" x14ac:dyDescent="0.2">
      <c r="A23" s="17"/>
      <c r="B23" s="10"/>
      <c r="C23" s="4"/>
    </row>
    <row r="24" spans="1:6" x14ac:dyDescent="0.2">
      <c r="B24" s="10"/>
      <c r="C24" s="4"/>
    </row>
    <row r="25" spans="1:6" x14ac:dyDescent="0.2">
      <c r="B25" s="10"/>
    </row>
    <row r="26" spans="1:6" x14ac:dyDescent="0.2">
      <c r="B26" s="10"/>
    </row>
    <row r="27" spans="1:6" x14ac:dyDescent="0.2">
      <c r="B27" s="10"/>
    </row>
    <row r="28" spans="1:6" x14ac:dyDescent="0.2">
      <c r="B28" s="10"/>
    </row>
    <row r="29" spans="1:6" x14ac:dyDescent="0.2">
      <c r="B29" s="10"/>
    </row>
    <row r="30" spans="1:6" x14ac:dyDescent="0.2">
      <c r="B30" s="10"/>
    </row>
    <row r="31" spans="1:6" x14ac:dyDescent="0.2">
      <c r="B31" s="10"/>
    </row>
    <row r="32" spans="1:6" x14ac:dyDescent="0.2">
      <c r="B32" s="10"/>
    </row>
    <row r="33" spans="2:2" x14ac:dyDescent="0.2">
      <c r="B33" s="10"/>
    </row>
    <row r="34" spans="2:2" x14ac:dyDescent="0.2">
      <c r="B34" s="10"/>
    </row>
    <row r="35" spans="2:2" x14ac:dyDescent="0.2">
      <c r="B35" s="10"/>
    </row>
    <row r="36" spans="2:2" x14ac:dyDescent="0.2">
      <c r="B36" s="10"/>
    </row>
    <row r="37" spans="2:2" x14ac:dyDescent="0.2">
      <c r="B37" s="10"/>
    </row>
    <row r="38" spans="2:2" x14ac:dyDescent="0.2">
      <c r="B38" s="10"/>
    </row>
    <row r="39" spans="2:2" x14ac:dyDescent="0.2">
      <c r="B39" s="10"/>
    </row>
    <row r="40" spans="2:2" x14ac:dyDescent="0.2">
      <c r="B40" s="10"/>
    </row>
    <row r="41" spans="2:2" x14ac:dyDescent="0.2">
      <c r="B41" s="10"/>
    </row>
    <row r="42" spans="2:2" x14ac:dyDescent="0.2">
      <c r="B42" s="10"/>
    </row>
    <row r="43" spans="2:2" x14ac:dyDescent="0.2">
      <c r="B43" s="10"/>
    </row>
    <row r="44" spans="2:2" x14ac:dyDescent="0.2">
      <c r="B44" s="10"/>
    </row>
    <row r="45" spans="2:2" x14ac:dyDescent="0.2">
      <c r="B45" s="10"/>
    </row>
    <row r="46" spans="2:2" x14ac:dyDescent="0.2">
      <c r="B46" s="10"/>
    </row>
    <row r="47" spans="2:2" x14ac:dyDescent="0.2">
      <c r="B47" s="10"/>
    </row>
    <row r="48" spans="2:2" x14ac:dyDescent="0.2">
      <c r="B48" s="10"/>
    </row>
    <row r="49" spans="2:2" x14ac:dyDescent="0.2">
      <c r="B49" s="10"/>
    </row>
    <row r="50" spans="2:2" x14ac:dyDescent="0.2">
      <c r="B50" s="10"/>
    </row>
    <row r="51" spans="2:2" x14ac:dyDescent="0.2">
      <c r="B51" s="10"/>
    </row>
    <row r="52" spans="2:2" x14ac:dyDescent="0.2">
      <c r="B52" s="10"/>
    </row>
    <row r="53" spans="2:2" x14ac:dyDescent="0.2">
      <c r="B53" s="10"/>
    </row>
    <row r="54" spans="2:2" x14ac:dyDescent="0.2">
      <c r="B54" s="10"/>
    </row>
    <row r="55" spans="2:2" x14ac:dyDescent="0.2">
      <c r="B55" s="10"/>
    </row>
    <row r="56" spans="2:2" x14ac:dyDescent="0.2">
      <c r="B56" s="10"/>
    </row>
    <row r="57" spans="2:2" x14ac:dyDescent="0.2">
      <c r="B57" s="10"/>
    </row>
    <row r="58" spans="2:2" x14ac:dyDescent="0.2">
      <c r="B58" s="10"/>
    </row>
    <row r="59" spans="2:2" x14ac:dyDescent="0.2">
      <c r="B59" s="10"/>
    </row>
    <row r="60" spans="2:2" x14ac:dyDescent="0.2">
      <c r="B60" s="10"/>
    </row>
    <row r="61" spans="2:2" x14ac:dyDescent="0.2">
      <c r="B61" s="10"/>
    </row>
    <row r="62" spans="2:2" x14ac:dyDescent="0.2">
      <c r="B62" s="10"/>
    </row>
    <row r="63" spans="2:2" x14ac:dyDescent="0.2">
      <c r="B63" s="10"/>
    </row>
    <row r="64" spans="2:2" x14ac:dyDescent="0.2">
      <c r="B64" s="10"/>
    </row>
    <row r="65" spans="2:2" x14ac:dyDescent="0.2">
      <c r="B65" s="10"/>
    </row>
    <row r="66" spans="2:2" x14ac:dyDescent="0.2">
      <c r="B66" s="10"/>
    </row>
    <row r="67" spans="2:2" x14ac:dyDescent="0.2">
      <c r="B67" s="10"/>
    </row>
    <row r="68" spans="2:2" x14ac:dyDescent="0.2">
      <c r="B68" s="10"/>
    </row>
    <row r="69" spans="2:2" x14ac:dyDescent="0.2">
      <c r="B69" s="10"/>
    </row>
    <row r="70" spans="2:2" x14ac:dyDescent="0.2">
      <c r="B70" s="10"/>
    </row>
    <row r="71" spans="2:2" x14ac:dyDescent="0.2">
      <c r="B71" s="10"/>
    </row>
    <row r="72" spans="2:2" x14ac:dyDescent="0.2">
      <c r="B72" s="10"/>
    </row>
    <row r="73" spans="2:2" x14ac:dyDescent="0.2">
      <c r="B73" s="10"/>
    </row>
    <row r="74" spans="2:2" x14ac:dyDescent="0.2">
      <c r="B74" s="10"/>
    </row>
    <row r="75" spans="2:2" x14ac:dyDescent="0.2">
      <c r="B75" s="10"/>
    </row>
    <row r="76" spans="2:2" x14ac:dyDescent="0.2">
      <c r="B76" s="10"/>
    </row>
    <row r="77" spans="2:2" x14ac:dyDescent="0.2">
      <c r="B77" s="10"/>
    </row>
    <row r="78" spans="2:2" x14ac:dyDescent="0.2">
      <c r="B78" s="10"/>
    </row>
    <row r="79" spans="2:2" x14ac:dyDescent="0.2">
      <c r="B79" s="10"/>
    </row>
    <row r="80" spans="2:2" x14ac:dyDescent="0.2">
      <c r="B80" s="10"/>
    </row>
    <row r="81" spans="2:2" x14ac:dyDescent="0.2">
      <c r="B81" s="10"/>
    </row>
    <row r="82" spans="2:2" x14ac:dyDescent="0.2">
      <c r="B82" s="10"/>
    </row>
    <row r="83" spans="2:2" x14ac:dyDescent="0.2">
      <c r="B83" s="10"/>
    </row>
    <row r="84" spans="2:2" x14ac:dyDescent="0.2">
      <c r="B84" s="10"/>
    </row>
    <row r="85" spans="2:2" x14ac:dyDescent="0.2">
      <c r="B85" s="10"/>
    </row>
    <row r="86" spans="2:2" x14ac:dyDescent="0.2">
      <c r="B86" s="10"/>
    </row>
    <row r="87" spans="2:2" x14ac:dyDescent="0.2">
      <c r="B87" s="10"/>
    </row>
    <row r="88" spans="2:2" x14ac:dyDescent="0.2">
      <c r="B88" s="10"/>
    </row>
    <row r="89" spans="2:2" x14ac:dyDescent="0.2">
      <c r="B89" s="10"/>
    </row>
    <row r="90" spans="2:2" x14ac:dyDescent="0.2">
      <c r="B90" s="10"/>
    </row>
    <row r="91" spans="2:2" x14ac:dyDescent="0.2">
      <c r="B91" s="10"/>
    </row>
    <row r="92" spans="2:2" x14ac:dyDescent="0.2">
      <c r="B92" s="10"/>
    </row>
    <row r="93" spans="2:2" x14ac:dyDescent="0.2">
      <c r="B93" s="10"/>
    </row>
    <row r="94" spans="2:2" x14ac:dyDescent="0.2">
      <c r="B94" s="10"/>
    </row>
    <row r="95" spans="2:2" x14ac:dyDescent="0.2">
      <c r="B95" s="10"/>
    </row>
    <row r="96" spans="2:2" x14ac:dyDescent="0.2">
      <c r="B96" s="10"/>
    </row>
    <row r="97" spans="2:2" x14ac:dyDescent="0.2">
      <c r="B97" s="10"/>
    </row>
    <row r="98" spans="2:2" x14ac:dyDescent="0.2">
      <c r="B98" s="10"/>
    </row>
    <row r="99" spans="2:2" x14ac:dyDescent="0.2">
      <c r="B99" s="10"/>
    </row>
    <row r="100" spans="2:2" x14ac:dyDescent="0.2">
      <c r="B100" s="10"/>
    </row>
    <row r="101" spans="2:2" x14ac:dyDescent="0.2">
      <c r="B101" s="10"/>
    </row>
    <row r="102" spans="2:2" x14ac:dyDescent="0.2">
      <c r="B102" s="10"/>
    </row>
    <row r="103" spans="2:2" x14ac:dyDescent="0.2">
      <c r="B103" s="10"/>
    </row>
    <row r="104" spans="2:2" x14ac:dyDescent="0.2">
      <c r="B104" s="10"/>
    </row>
    <row r="105" spans="2:2" x14ac:dyDescent="0.2">
      <c r="B105" s="10"/>
    </row>
    <row r="106" spans="2:2" x14ac:dyDescent="0.2">
      <c r="B106" s="10"/>
    </row>
    <row r="107" spans="2:2" x14ac:dyDescent="0.2">
      <c r="B107" s="10"/>
    </row>
    <row r="108" spans="2:2" x14ac:dyDescent="0.2">
      <c r="B108" s="10"/>
    </row>
    <row r="109" spans="2:2" x14ac:dyDescent="0.2">
      <c r="B109" s="10"/>
    </row>
    <row r="110" spans="2:2" x14ac:dyDescent="0.2">
      <c r="B110" s="10"/>
    </row>
    <row r="111" spans="2:2" x14ac:dyDescent="0.2">
      <c r="B111" s="10"/>
    </row>
    <row r="112" spans="2:2" x14ac:dyDescent="0.2">
      <c r="B112" s="10"/>
    </row>
    <row r="113" spans="2:2" x14ac:dyDescent="0.2">
      <c r="B113" s="10"/>
    </row>
    <row r="114" spans="2:2" x14ac:dyDescent="0.2">
      <c r="B114" s="10"/>
    </row>
    <row r="115" spans="2:2" x14ac:dyDescent="0.2">
      <c r="B115" s="10"/>
    </row>
    <row r="116" spans="2:2" x14ac:dyDescent="0.2">
      <c r="B116" s="10"/>
    </row>
    <row r="117" spans="2:2" x14ac:dyDescent="0.2">
      <c r="B117" s="10"/>
    </row>
    <row r="118" spans="2:2" x14ac:dyDescent="0.2">
      <c r="B118" s="10"/>
    </row>
    <row r="119" spans="2:2" x14ac:dyDescent="0.2">
      <c r="B119" s="10"/>
    </row>
    <row r="120" spans="2:2" x14ac:dyDescent="0.2">
      <c r="B120" s="10"/>
    </row>
    <row r="121" spans="2:2" x14ac:dyDescent="0.2">
      <c r="B121" s="10"/>
    </row>
    <row r="122" spans="2:2" x14ac:dyDescent="0.2">
      <c r="B122" s="10"/>
    </row>
    <row r="123" spans="2:2" x14ac:dyDescent="0.2">
      <c r="B123" s="10"/>
    </row>
    <row r="124" spans="2:2" x14ac:dyDescent="0.2">
      <c r="B124" s="10"/>
    </row>
    <row r="125" spans="2:2" x14ac:dyDescent="0.2">
      <c r="B125" s="10"/>
    </row>
    <row r="126" spans="2:2" x14ac:dyDescent="0.2">
      <c r="B126" s="10"/>
    </row>
    <row r="127" spans="2:2" x14ac:dyDescent="0.2">
      <c r="B127" s="10"/>
    </row>
    <row r="128" spans="2:2" x14ac:dyDescent="0.2">
      <c r="B128" s="10"/>
    </row>
    <row r="129" spans="2:2" x14ac:dyDescent="0.2">
      <c r="B129" s="10"/>
    </row>
    <row r="130" spans="2:2" x14ac:dyDescent="0.2">
      <c r="B130" s="10"/>
    </row>
    <row r="131" spans="2:2" x14ac:dyDescent="0.2">
      <c r="B131" s="10"/>
    </row>
    <row r="132" spans="2:2" x14ac:dyDescent="0.2">
      <c r="B132" s="10"/>
    </row>
    <row r="133" spans="2:2" x14ac:dyDescent="0.2">
      <c r="B133" s="10"/>
    </row>
    <row r="134" spans="2:2" x14ac:dyDescent="0.2">
      <c r="B134" s="10"/>
    </row>
    <row r="135" spans="2:2" x14ac:dyDescent="0.2">
      <c r="B135" s="10"/>
    </row>
    <row r="136" spans="2:2" x14ac:dyDescent="0.2">
      <c r="B136" s="10"/>
    </row>
    <row r="137" spans="2:2" x14ac:dyDescent="0.2">
      <c r="B137" s="10"/>
    </row>
    <row r="138" spans="2:2" x14ac:dyDescent="0.2">
      <c r="B138" s="10"/>
    </row>
    <row r="139" spans="2:2" x14ac:dyDescent="0.2">
      <c r="B139" s="10"/>
    </row>
    <row r="140" spans="2:2" x14ac:dyDescent="0.2">
      <c r="B140" s="10"/>
    </row>
    <row r="141" spans="2:2" x14ac:dyDescent="0.2">
      <c r="B141" s="10"/>
    </row>
    <row r="142" spans="2:2" x14ac:dyDescent="0.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spe:Receivers xmlns:spe="http://schemas.microsoft.com/sharepoint/events"/>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4.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5.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127bis e </cp:lastModifiedBy>
  <cp:lastPrinted>2016-05-11T13:30:17Z</cp:lastPrinted>
  <dcterms:created xsi:type="dcterms:W3CDTF">2013-01-16T15:43:43Z</dcterms:created>
  <dcterms:modified xsi:type="dcterms:W3CDTF">2021-01-18T10:33:26Z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